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Delovno_25_26\JN_25_26\115-25_SMS obveščanje\RD odprti postopek 115-25\"/>
    </mc:Choice>
  </mc:AlternateContent>
  <xr:revisionPtr revIDLastSave="0" documentId="8_{D438F314-4F2B-4742-B2F3-E638BD857264}" xr6:coauthVersionLast="47" xr6:coauthVersionMax="47" xr10:uidLastSave="{00000000-0000-0000-0000-000000000000}"/>
  <bookViews>
    <workbookView xWindow="30" yWindow="750" windowWidth="25170" windowHeight="15000" xr2:uid="{4FE89859-83E2-4BBB-ADC5-5361201DF469}"/>
  </bookViews>
  <sheets>
    <sheet name="JN - Pošiljanje SMS" sheetId="1" r:id="rId1"/>
  </sheets>
  <definedNames>
    <definedName name="_xlnm.Print_Area" localSheetId="0">'JN - Pošiljanje SMS'!$B$2:$I$20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2" i="1"/>
  <c r="F31" i="1"/>
  <c r="G28" i="1"/>
  <c r="G26" i="1"/>
  <c r="G23" i="1"/>
  <c r="G24" i="1"/>
  <c r="G29" i="1"/>
  <c r="G30" i="1"/>
  <c r="H15" i="1"/>
  <c r="I15" i="1" s="1"/>
  <c r="H14" i="1"/>
  <c r="I14" i="1" s="1"/>
  <c r="H13" i="1"/>
  <c r="I13" i="1" s="1"/>
  <c r="H12" i="1"/>
  <c r="I12" i="1" s="1"/>
  <c r="H8" i="1"/>
  <c r="H6" i="1"/>
  <c r="I6" i="1"/>
  <c r="F11" i="1"/>
  <c r="F10" i="1"/>
  <c r="H10" i="1" s="1"/>
  <c r="I5" i="1"/>
  <c r="H5" i="1"/>
  <c r="G31" i="1" l="1"/>
  <c r="I10" i="1"/>
  <c r="H16" i="1"/>
  <c r="I16" i="1" s="1"/>
  <c r="I8" i="1"/>
  <c r="H17" i="1" l="1"/>
  <c r="I17" i="1" s="1"/>
</calcChain>
</file>

<file path=xl/sharedStrings.xml><?xml version="1.0" encoding="utf-8"?>
<sst xmlns="http://schemas.openxmlformats.org/spreadsheetml/2006/main" count="68" uniqueCount="58">
  <si>
    <t>Povpraševanje za mesečno naročilo storitve SMS obveščanje - količine in kriteriji:</t>
  </si>
  <si>
    <t>št.</t>
  </si>
  <si>
    <t>oznaka</t>
  </si>
  <si>
    <t xml:space="preserve">Opis </t>
  </si>
  <si>
    <t>količina</t>
  </si>
  <si>
    <t>cena v EUR brez DDV</t>
  </si>
  <si>
    <t>znesek v EUR brez DDV</t>
  </si>
  <si>
    <t>cena  v EUR z DDV</t>
  </si>
  <si>
    <t>1.</t>
  </si>
  <si>
    <t>PI</t>
  </si>
  <si>
    <t xml:space="preserve">Priključnina in integracija (enkratni znesek) </t>
  </si>
  <si>
    <t>Opis (količine podane na mesečni ravni)</t>
  </si>
  <si>
    <t>cena/EM v EUR brez DDV</t>
  </si>
  <si>
    <t>znesek  v EUR z DDV</t>
  </si>
  <si>
    <t>2.</t>
  </si>
  <si>
    <t>MN</t>
  </si>
  <si>
    <t>Mesečna naročnina na storitev (vnesti količino SMS-ov vključenih v paket)</t>
  </si>
  <si>
    <t>količina vključenih SMS-ov v osnovnem naročniškem paketu*</t>
  </si>
  <si>
    <t>3.</t>
  </si>
  <si>
    <t>SMS</t>
  </si>
  <si>
    <t>Cena za vsako poslano sporočilo (nad vključeno količino v osnovni paket)</t>
  </si>
  <si>
    <t>4.</t>
  </si>
  <si>
    <t>TD</t>
  </si>
  <si>
    <t>Terminacijski dodatek za sporočila poslana v druga mobilna omrežja</t>
  </si>
  <si>
    <t>v omrežje operaterja Telekom Slovenije</t>
  </si>
  <si>
    <t>v omrežje operaterja A1</t>
  </si>
  <si>
    <t>v omrežje operaterja Telemach</t>
  </si>
  <si>
    <t>v omrežje operaterja T2</t>
  </si>
  <si>
    <t>SKUPAJ</t>
  </si>
  <si>
    <t>* če v osnovnem naročniškem paketu ni vključenih SMS-ov vpišite 0 (največje dovoljeno število je 400.000)</t>
  </si>
  <si>
    <t>Izdelava in podpora pri namestitvi varnostnih certifikatov</t>
  </si>
  <si>
    <t>količina/mesec</t>
  </si>
  <si>
    <t>mesecev</t>
  </si>
  <si>
    <t>/</t>
  </si>
  <si>
    <t>5.</t>
  </si>
  <si>
    <t>Skupna vrednost ponudbe</t>
  </si>
  <si>
    <t>VC</t>
  </si>
  <si>
    <t>Ponudnik ima status mobilnega operaterja (potrdilo AKOS)</t>
  </si>
  <si>
    <t>Ponudnik ima pridobljen certifikat ISO 27001
ali drug enakovreden certifikat</t>
  </si>
  <si>
    <t>Ponudnik ima pridobljen certifikat ISO 22301
ali drug enakovreden certifikat</t>
  </si>
  <si>
    <t>Ponudnik ima pridobljen certifikat ISO 27108:2019
ali drug enakovreden certifikat</t>
  </si>
  <si>
    <t>Ponudnik ima zaposlene strokovnjake za obravnavo naprednih 
varnostnih groženj</t>
  </si>
  <si>
    <t>Ponudnik ima vzpostavljen varnostno operativni center 
in ima za to ustrezne certifikate/potrdila/kadre</t>
  </si>
  <si>
    <t>vrednost</t>
  </si>
  <si>
    <t>7.2.1</t>
  </si>
  <si>
    <t>7.2.2</t>
  </si>
  <si>
    <t>7.2.3</t>
  </si>
  <si>
    <t>7.2.4</t>
  </si>
  <si>
    <t>7.2.5</t>
  </si>
  <si>
    <t>7.2.6</t>
  </si>
  <si>
    <t>zaposleni vsaj dve osebi, ki skupaj izpolnjujeti vsaj tri od petih zahtev</t>
  </si>
  <si>
    <t>zaposleno vsaj eno osebo, ki izpolnjuje vsaj dve navedeni zahtevi</t>
  </si>
  <si>
    <t>Skupaj dodatnih točk ponudnika</t>
  </si>
  <si>
    <t>DTM</t>
  </si>
  <si>
    <t>Dodatna tehnična merila ponudnika - potrdila in certifikati</t>
  </si>
  <si>
    <t>zaposlene vsaj tri osebe (od katerih ima vsaka vsaj po eno od navednih zahtev, skupaj pa izpolnjujejo vsaj štiri od petih zahtev)</t>
  </si>
  <si>
    <t>največje št. točk</t>
  </si>
  <si>
    <t>št. točk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</si>
</sst>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)\ &quot;€&quot;_ ;_ * \(#,##0.00\)\ &quot;€&quot;_ ;_ * &quot;-&quot;??_)\ &quot;€&quot;_ ;_ @_ "/>
    <numFmt numFmtId="165" formatCode="#,##0.00\ &quot;€&quot;"/>
    <numFmt numFmtId="166" formatCode="_ * #,##0.000000_)\ &quot;€&quot;_ ;_ * \(#,##0.000000\)\ &quot;€&quot;_ ;_ * &quot;-&quot;??_)\ &quot;€&quot;_ ;_ @_ "/>
  </numFmts>
  <fonts count="2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2"/>
      <color rgb="FF000000"/>
      <name val="Aptos"/>
      <family val="2"/>
    </font>
    <font>
      <b/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sz val="14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"/>
      <family val="2"/>
    </font>
    <font>
      <sz val="8"/>
      <name val="Aptos Narrow"/>
      <family val="2"/>
      <charset val="238"/>
      <scheme val="minor"/>
    </font>
    <font>
      <sz val="16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b/>
      <sz val="16"/>
      <color theme="1"/>
      <name val="Aptos"/>
      <family val="2"/>
    </font>
    <font>
      <b/>
      <sz val="16"/>
      <color rgb="FF000000"/>
      <name val="Aptos"/>
      <family val="2"/>
    </font>
    <font>
      <b/>
      <sz val="14"/>
      <color rgb="FF000000"/>
      <name val="Aptos"/>
      <family val="2"/>
    </font>
    <font>
      <sz val="14"/>
      <color rgb="FF000000"/>
      <name val="Aptos"/>
      <family val="2"/>
    </font>
    <font>
      <b/>
      <sz val="14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sz val="11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5" fontId="3" fillId="0" borderId="2" xfId="0" applyNumberFormat="1" applyFont="1" applyBorder="1" applyAlignment="1">
      <alignment vertical="center" wrapText="1"/>
    </xf>
    <xf numFmtId="1" fontId="3" fillId="3" borderId="2" xfId="0" applyNumberFormat="1" applyFont="1" applyFill="1" applyBorder="1" applyAlignment="1" applyProtection="1">
      <alignment vertical="center" wrapText="1"/>
      <protection locked="0"/>
    </xf>
    <xf numFmtId="164" fontId="0" fillId="3" borderId="2" xfId="1" applyFont="1" applyFill="1" applyBorder="1" applyAlignment="1" applyProtection="1">
      <alignment vertical="center"/>
      <protection locked="0"/>
    </xf>
    <xf numFmtId="164" fontId="0" fillId="0" borderId="2" xfId="1" applyFont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 wrapText="1" indent="3"/>
    </xf>
    <xf numFmtId="3" fontId="3" fillId="3" borderId="2" xfId="0" applyNumberFormat="1" applyFont="1" applyFill="1" applyBorder="1" applyAlignment="1" applyProtection="1">
      <alignment vertical="center" wrapText="1"/>
      <protection locked="0"/>
    </xf>
    <xf numFmtId="0" fontId="0" fillId="4" borderId="2" xfId="0" applyFill="1" applyBorder="1" applyAlignment="1">
      <alignment vertical="center"/>
    </xf>
    <xf numFmtId="3" fontId="3" fillId="0" borderId="2" xfId="0" applyNumberFormat="1" applyFont="1" applyBorder="1" applyAlignment="1">
      <alignment vertical="center" wrapText="1"/>
    </xf>
    <xf numFmtId="166" fontId="0" fillId="3" borderId="2" xfId="1" applyNumberFormat="1" applyFont="1" applyFill="1" applyBorder="1" applyAlignment="1" applyProtection="1">
      <alignment vertical="center"/>
      <protection locked="0"/>
    </xf>
    <xf numFmtId="3" fontId="3" fillId="4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3" fillId="0" borderId="2" xfId="0" quotePrefix="1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indent="1"/>
    </xf>
    <xf numFmtId="165" fontId="14" fillId="0" borderId="2" xfId="0" applyNumberFormat="1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/>
    </xf>
    <xf numFmtId="165" fontId="15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164" fontId="17" fillId="0" borderId="2" xfId="0" applyNumberFormat="1" applyFont="1" applyBorder="1" applyAlignme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left" vertical="center"/>
    </xf>
    <xf numFmtId="165" fontId="19" fillId="0" borderId="0" xfId="0" applyNumberFormat="1" applyFont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8BCD-E539-4B43-9E5E-405719A1A791}">
  <sheetPr codeName="Sheet1">
    <pageSetUpPr fitToPage="1"/>
  </sheetPr>
  <dimension ref="B2:I32"/>
  <sheetViews>
    <sheetView tabSelected="1" workbookViewId="0">
      <selection activeCell="F6" sqref="F6"/>
    </sheetView>
  </sheetViews>
  <sheetFormatPr defaultRowHeight="15" x14ac:dyDescent="0.25"/>
  <cols>
    <col min="1" max="1" width="2.85546875" style="1" customWidth="1"/>
    <col min="2" max="2" width="3.28515625" style="20" bestFit="1" customWidth="1"/>
    <col min="3" max="3" width="10.140625" style="20" bestFit="1" customWidth="1"/>
    <col min="4" max="4" width="74.42578125" style="1" customWidth="1"/>
    <col min="5" max="5" width="9.7109375" style="1" customWidth="1"/>
    <col min="6" max="6" width="16.28515625" style="1" customWidth="1"/>
    <col min="7" max="9" width="23.5703125" style="1" customWidth="1"/>
    <col min="10" max="16384" width="9.140625" style="1"/>
  </cols>
  <sheetData>
    <row r="2" spans="2:9" ht="21" x14ac:dyDescent="0.25">
      <c r="B2" s="48" t="s">
        <v>0</v>
      </c>
      <c r="C2" s="48"/>
      <c r="D2" s="48"/>
      <c r="E2" s="48"/>
      <c r="F2" s="48"/>
      <c r="G2" s="48"/>
      <c r="H2" s="48"/>
      <c r="I2" s="48"/>
    </row>
    <row r="3" spans="2:9" x14ac:dyDescent="0.25">
      <c r="B3" s="2"/>
      <c r="C3" s="2"/>
      <c r="D3" s="2"/>
      <c r="E3" s="2"/>
      <c r="F3" s="2"/>
      <c r="G3" s="2"/>
      <c r="H3" s="2"/>
      <c r="I3" s="2"/>
    </row>
    <row r="4" spans="2:9" ht="33.75" customHeight="1" x14ac:dyDescent="0.25">
      <c r="B4" s="3" t="s">
        <v>1</v>
      </c>
      <c r="C4" s="3" t="s">
        <v>2</v>
      </c>
      <c r="D4" s="4" t="s">
        <v>3</v>
      </c>
      <c r="E4" s="4" t="s">
        <v>32</v>
      </c>
      <c r="F4" s="3" t="s">
        <v>31</v>
      </c>
      <c r="G4" s="3" t="s">
        <v>5</v>
      </c>
      <c r="H4" s="3" t="s">
        <v>6</v>
      </c>
      <c r="I4" s="3" t="s">
        <v>7</v>
      </c>
    </row>
    <row r="5" spans="2:9" ht="22.5" customHeight="1" x14ac:dyDescent="0.25">
      <c r="B5" s="5" t="s">
        <v>8</v>
      </c>
      <c r="C5" s="5" t="s">
        <v>9</v>
      </c>
      <c r="D5" s="6" t="s">
        <v>10</v>
      </c>
      <c r="E5" s="22" t="s">
        <v>33</v>
      </c>
      <c r="F5" s="7">
        <v>1</v>
      </c>
      <c r="G5" s="8">
        <v>0</v>
      </c>
      <c r="H5" s="9">
        <f>F5*G5</f>
        <v>0</v>
      </c>
      <c r="I5" s="10">
        <f>G5*1.22</f>
        <v>0</v>
      </c>
    </row>
    <row r="6" spans="2:9" ht="22.5" customHeight="1" x14ac:dyDescent="0.25">
      <c r="B6" s="5" t="s">
        <v>14</v>
      </c>
      <c r="C6" s="5" t="s">
        <v>36</v>
      </c>
      <c r="D6" s="6" t="s">
        <v>30</v>
      </c>
      <c r="E6" s="22" t="s">
        <v>33</v>
      </c>
      <c r="F6" s="7">
        <v>8</v>
      </c>
      <c r="G6" s="8">
        <v>0</v>
      </c>
      <c r="H6" s="9">
        <f>F6*G6</f>
        <v>0</v>
      </c>
      <c r="I6" s="10">
        <f>G6*1.22</f>
        <v>0</v>
      </c>
    </row>
    <row r="7" spans="2:9" ht="33.75" customHeight="1" x14ac:dyDescent="0.25">
      <c r="B7" s="3" t="s">
        <v>1</v>
      </c>
      <c r="C7" s="3"/>
      <c r="D7" s="4" t="s">
        <v>11</v>
      </c>
      <c r="E7" s="4"/>
      <c r="F7" s="3" t="s">
        <v>4</v>
      </c>
      <c r="G7" s="3" t="s">
        <v>12</v>
      </c>
      <c r="H7" s="3" t="s">
        <v>6</v>
      </c>
      <c r="I7" s="3" t="s">
        <v>13</v>
      </c>
    </row>
    <row r="8" spans="2:9" ht="22.5" customHeight="1" x14ac:dyDescent="0.25">
      <c r="B8" s="5" t="s">
        <v>18</v>
      </c>
      <c r="C8" s="5" t="s">
        <v>15</v>
      </c>
      <c r="D8" s="6" t="s">
        <v>16</v>
      </c>
      <c r="E8" s="21">
        <v>48</v>
      </c>
      <c r="F8" s="7">
        <v>1</v>
      </c>
      <c r="G8" s="8">
        <v>0</v>
      </c>
      <c r="H8" s="9">
        <f>E8*F8*G8</f>
        <v>0</v>
      </c>
      <c r="I8" s="9">
        <f>H8*1.22</f>
        <v>0</v>
      </c>
    </row>
    <row r="9" spans="2:9" ht="22.5" customHeight="1" x14ac:dyDescent="0.25">
      <c r="B9" s="11"/>
      <c r="C9" s="11"/>
      <c r="D9" s="12" t="s">
        <v>17</v>
      </c>
      <c r="E9" s="21"/>
      <c r="F9" s="13">
        <v>400000</v>
      </c>
      <c r="G9" s="14"/>
      <c r="H9" s="14"/>
      <c r="I9" s="14"/>
    </row>
    <row r="10" spans="2:9" ht="22.5" customHeight="1" x14ac:dyDescent="0.25">
      <c r="B10" s="5" t="s">
        <v>21</v>
      </c>
      <c r="C10" s="5" t="s">
        <v>19</v>
      </c>
      <c r="D10" s="6" t="s">
        <v>20</v>
      </c>
      <c r="E10" s="21">
        <v>48</v>
      </c>
      <c r="F10" s="15">
        <f>400000-F9</f>
        <v>0</v>
      </c>
      <c r="G10" s="16">
        <v>0</v>
      </c>
      <c r="H10" s="9">
        <f>E10*F10*G10</f>
        <v>0</v>
      </c>
      <c r="I10" s="9">
        <f>H10*1.22</f>
        <v>0</v>
      </c>
    </row>
    <row r="11" spans="2:9" ht="22.5" customHeight="1" x14ac:dyDescent="0.25">
      <c r="B11" s="5" t="s">
        <v>34</v>
      </c>
      <c r="C11" s="5" t="s">
        <v>22</v>
      </c>
      <c r="D11" s="6" t="s">
        <v>23</v>
      </c>
      <c r="E11" s="21"/>
      <c r="F11" s="17">
        <f>SUM(F12:F15)</f>
        <v>400000</v>
      </c>
      <c r="G11" s="14"/>
      <c r="H11" s="14"/>
      <c r="I11" s="14"/>
    </row>
    <row r="12" spans="2:9" ht="22.5" customHeight="1" x14ac:dyDescent="0.25">
      <c r="B12" s="11"/>
      <c r="C12" s="11"/>
      <c r="D12" s="12" t="s">
        <v>24</v>
      </c>
      <c r="E12" s="21">
        <v>48</v>
      </c>
      <c r="F12" s="15">
        <v>150000</v>
      </c>
      <c r="G12" s="16">
        <v>0</v>
      </c>
      <c r="H12" s="9">
        <f t="shared" ref="H12:H15" si="0">E12*F12*G12</f>
        <v>0</v>
      </c>
      <c r="I12" s="9">
        <f>H12*1.22</f>
        <v>0</v>
      </c>
    </row>
    <row r="13" spans="2:9" ht="22.5" customHeight="1" x14ac:dyDescent="0.25">
      <c r="B13" s="11"/>
      <c r="C13" s="11"/>
      <c r="D13" s="12" t="s">
        <v>25</v>
      </c>
      <c r="E13" s="21">
        <v>48</v>
      </c>
      <c r="F13" s="15">
        <v>120000</v>
      </c>
      <c r="G13" s="16">
        <v>0</v>
      </c>
      <c r="H13" s="9">
        <f t="shared" si="0"/>
        <v>0</v>
      </c>
      <c r="I13" s="9">
        <f t="shared" ref="I13:I17" si="1">H13*1.22</f>
        <v>0</v>
      </c>
    </row>
    <row r="14" spans="2:9" ht="22.5" customHeight="1" x14ac:dyDescent="0.25">
      <c r="B14" s="11"/>
      <c r="C14" s="11"/>
      <c r="D14" s="12" t="s">
        <v>26</v>
      </c>
      <c r="E14" s="21">
        <v>48</v>
      </c>
      <c r="F14" s="15">
        <v>95000</v>
      </c>
      <c r="G14" s="16">
        <v>0</v>
      </c>
      <c r="H14" s="9">
        <f t="shared" si="0"/>
        <v>0</v>
      </c>
      <c r="I14" s="9">
        <f t="shared" si="1"/>
        <v>0</v>
      </c>
    </row>
    <row r="15" spans="2:9" ht="22.5" customHeight="1" x14ac:dyDescent="0.25">
      <c r="B15" s="11"/>
      <c r="C15" s="11"/>
      <c r="D15" s="12" t="s">
        <v>27</v>
      </c>
      <c r="E15" s="21">
        <v>48</v>
      </c>
      <c r="F15" s="15">
        <v>35000</v>
      </c>
      <c r="G15" s="16">
        <v>0</v>
      </c>
      <c r="H15" s="9">
        <f t="shared" si="0"/>
        <v>0</v>
      </c>
      <c r="I15" s="9">
        <f t="shared" si="1"/>
        <v>0</v>
      </c>
    </row>
    <row r="16" spans="2:9" s="19" customFormat="1" ht="33.75" customHeight="1" x14ac:dyDescent="0.25">
      <c r="B16" s="18"/>
      <c r="C16" s="18"/>
      <c r="D16" s="41" t="s">
        <v>28</v>
      </c>
      <c r="E16" s="42"/>
      <c r="F16" s="41"/>
      <c r="G16" s="43"/>
      <c r="H16" s="44">
        <f>H8+H10+H12+H13+H14+H15</f>
        <v>0</v>
      </c>
      <c r="I16" s="44">
        <f t="shared" si="1"/>
        <v>0</v>
      </c>
    </row>
    <row r="17" spans="2:9" ht="33.75" customHeight="1" x14ac:dyDescent="0.25">
      <c r="D17" s="39" t="s">
        <v>35</v>
      </c>
      <c r="E17" s="31"/>
      <c r="F17" s="31"/>
      <c r="G17" s="31"/>
      <c r="H17" s="40">
        <f>H5+H6+H16</f>
        <v>0</v>
      </c>
      <c r="I17" s="40">
        <f t="shared" si="1"/>
        <v>0</v>
      </c>
    </row>
    <row r="18" spans="2:9" ht="6" customHeight="1" x14ac:dyDescent="0.25"/>
    <row r="19" spans="2:9" ht="15.75" customHeight="1" x14ac:dyDescent="0.25">
      <c r="C19" s="47"/>
      <c r="D19" s="49" t="s">
        <v>29</v>
      </c>
      <c r="E19" s="49"/>
      <c r="F19" s="49"/>
      <c r="G19" s="49"/>
      <c r="H19" s="47"/>
    </row>
    <row r="21" spans="2:9" ht="33.75" customHeight="1" x14ac:dyDescent="0.25">
      <c r="B21" s="45" t="s">
        <v>1</v>
      </c>
      <c r="C21" s="45" t="s">
        <v>2</v>
      </c>
      <c r="D21" s="46" t="s">
        <v>54</v>
      </c>
      <c r="E21" s="45" t="s">
        <v>43</v>
      </c>
      <c r="F21" s="45" t="s">
        <v>56</v>
      </c>
      <c r="G21" s="45" t="s">
        <v>57</v>
      </c>
    </row>
    <row r="22" spans="2:9" ht="33.75" customHeight="1" x14ac:dyDescent="0.25">
      <c r="B22" s="5" t="s">
        <v>8</v>
      </c>
      <c r="C22" s="25" t="s">
        <v>44</v>
      </c>
      <c r="D22" s="26" t="s">
        <v>38</v>
      </c>
      <c r="E22" s="30"/>
      <c r="F22" s="27">
        <v>1</v>
      </c>
      <c r="G22" s="27" t="str">
        <f>IFERROR(IF(E22="DA",F22,IF(E22="NE",0,"IZBERI VREDNOST!")),"Preveri vrednosi!")</f>
        <v>IZBERI VREDNOST!</v>
      </c>
    </row>
    <row r="23" spans="2:9" ht="33.75" customHeight="1" x14ac:dyDescent="0.25">
      <c r="B23" s="5" t="s">
        <v>14</v>
      </c>
      <c r="C23" s="25" t="s">
        <v>45</v>
      </c>
      <c r="D23" s="28" t="s">
        <v>39</v>
      </c>
      <c r="E23" s="30"/>
      <c r="F23" s="29">
        <v>2</v>
      </c>
      <c r="G23" s="27" t="str">
        <f>IF(E23="DA",F23,IF(E23="NE",0,"IZBERI VREDNOST!"))</f>
        <v>IZBERI VREDNOST!</v>
      </c>
    </row>
    <row r="24" spans="2:9" ht="33.75" customHeight="1" x14ac:dyDescent="0.25">
      <c r="B24" s="5" t="s">
        <v>18</v>
      </c>
      <c r="C24" s="25" t="s">
        <v>46</v>
      </c>
      <c r="D24" s="28" t="s">
        <v>40</v>
      </c>
      <c r="E24" s="30"/>
      <c r="F24" s="29">
        <v>2</v>
      </c>
      <c r="G24" s="27" t="str">
        <f t="shared" ref="G24:G30" si="2">IF(E24="DA",F24,IF(E24="NE",0,"IZBERI VREDNOST!"))</f>
        <v>IZBERI VREDNOST!</v>
      </c>
    </row>
    <row r="25" spans="2:9" ht="33.75" customHeight="1" x14ac:dyDescent="0.25">
      <c r="B25" s="5" t="s">
        <v>21</v>
      </c>
      <c r="C25" s="25" t="s">
        <v>47</v>
      </c>
      <c r="D25" s="28" t="s">
        <v>41</v>
      </c>
      <c r="E25" s="23"/>
      <c r="F25" s="29"/>
      <c r="G25" s="27"/>
    </row>
    <row r="26" spans="2:9" ht="33.75" customHeight="1" x14ac:dyDescent="0.25">
      <c r="B26" s="5"/>
      <c r="C26" s="25"/>
      <c r="D26" s="37" t="s">
        <v>55</v>
      </c>
      <c r="E26" s="30"/>
      <c r="F26" s="29">
        <v>3</v>
      </c>
      <c r="G26" s="27" t="str">
        <f t="shared" ref="G26" si="3">IF(E26="DA",F26,IF(E26="NE",0,"IZBERI VREDNOST!"))</f>
        <v>IZBERI VREDNOST!</v>
      </c>
    </row>
    <row r="27" spans="2:9" ht="33.75" customHeight="1" x14ac:dyDescent="0.25">
      <c r="B27" s="5"/>
      <c r="C27" s="25"/>
      <c r="D27" s="37" t="s">
        <v>50</v>
      </c>
      <c r="E27" s="30"/>
      <c r="F27" s="29">
        <v>2</v>
      </c>
      <c r="G27" s="27" t="str">
        <f>IF(E26="DA","",IF(E27="DA",F27,IF(E27="NE",0,"IZBERI VREDNOST!")))</f>
        <v>IZBERI VREDNOST!</v>
      </c>
    </row>
    <row r="28" spans="2:9" ht="33.75" customHeight="1" x14ac:dyDescent="0.25">
      <c r="B28" s="5"/>
      <c r="C28" s="25"/>
      <c r="D28" s="38" t="s">
        <v>51</v>
      </c>
      <c r="E28" s="30"/>
      <c r="F28" s="29">
        <v>1</v>
      </c>
      <c r="G28" s="27" t="str">
        <f>IF(OR(E27="DA",E26="DA"),"",IF(E28="DA",F28,IF(E28="NE",0,"IZBERI VREDNOST!")))</f>
        <v>IZBERI VREDNOST!</v>
      </c>
    </row>
    <row r="29" spans="2:9" ht="33.75" customHeight="1" x14ac:dyDescent="0.25">
      <c r="B29" s="5" t="s">
        <v>34</v>
      </c>
      <c r="C29" s="25" t="s">
        <v>48</v>
      </c>
      <c r="D29" s="28" t="s">
        <v>42</v>
      </c>
      <c r="E29" s="30"/>
      <c r="F29" s="29">
        <v>2</v>
      </c>
      <c r="G29" s="27" t="str">
        <f t="shared" si="2"/>
        <v>IZBERI VREDNOST!</v>
      </c>
    </row>
    <row r="30" spans="2:9" ht="33.75" customHeight="1" x14ac:dyDescent="0.25">
      <c r="B30" s="5">
        <v>6</v>
      </c>
      <c r="C30" s="25" t="s">
        <v>49</v>
      </c>
      <c r="D30" s="26" t="s">
        <v>37</v>
      </c>
      <c r="E30" s="30"/>
      <c r="F30" s="27">
        <v>10</v>
      </c>
      <c r="G30" s="27" t="str">
        <f t="shared" si="2"/>
        <v>IZBERI VREDNOST!</v>
      </c>
    </row>
    <row r="31" spans="2:9" ht="21" x14ac:dyDescent="0.25">
      <c r="C31" s="33" t="s">
        <v>53</v>
      </c>
      <c r="D31" s="32" t="s">
        <v>52</v>
      </c>
      <c r="E31" s="34"/>
      <c r="F31" s="35">
        <f>SUM(F22:F24)+F26+F29+F30</f>
        <v>20</v>
      </c>
      <c r="G31" s="36">
        <f>SUM(G22:G30)</f>
        <v>0</v>
      </c>
    </row>
    <row r="32" spans="2:9" x14ac:dyDescent="0.25">
      <c r="G32" s="24"/>
    </row>
  </sheetData>
  <sheetProtection sheet="1" formatCells="0"/>
  <mergeCells count="2">
    <mergeCell ref="B2:I2"/>
    <mergeCell ref="D19:G19"/>
  </mergeCells>
  <phoneticPr fontId="10" type="noConversion"/>
  <dataValidations count="2">
    <dataValidation type="whole" allowBlank="1" showInputMessage="1" showErrorMessage="1" sqref="F9:F10" xr:uid="{6AE3976C-C5D5-439D-837A-6DBFAB379436}">
      <formula1>0</formula1>
      <formula2>400000</formula2>
    </dataValidation>
    <dataValidation type="list" allowBlank="1" showInputMessage="1" showErrorMessage="1" sqref="E22:E24 E26:E30" xr:uid="{F88ED7C2-98FA-45C2-8CC6-D4CA25AA574A}">
      <formula1>"DA,NE"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JN - Pošiljanje SMS</vt:lpstr>
      <vt:lpstr>'JN - Pošiljanje SMS'!Področje_tiskanja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Pečnik, Klemen</dc:creator>
  <cp:lastModifiedBy>Katarina Klanšek</cp:lastModifiedBy>
  <dcterms:created xsi:type="dcterms:W3CDTF">2026-02-18T12:48:32Z</dcterms:created>
  <dcterms:modified xsi:type="dcterms:W3CDTF">2026-04-03T09:59:31Z</dcterms:modified>
</cp:coreProperties>
</file>